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386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O13" i="1" l="1"/>
  <c r="J13" i="1"/>
  <c r="O12" i="1"/>
  <c r="J12" i="1"/>
  <c r="O11" i="1"/>
  <c r="J11" i="1"/>
  <c r="O10" i="1"/>
  <c r="J10" i="1"/>
  <c r="O9" i="1"/>
  <c r="J9" i="1"/>
  <c r="O8" i="1"/>
  <c r="J8" i="1"/>
  <c r="O7" i="1"/>
  <c r="J7" i="1"/>
  <c r="O6" i="1"/>
  <c r="J6" i="1"/>
</calcChain>
</file>

<file path=xl/sharedStrings.xml><?xml version="1.0" encoding="utf-8"?>
<sst xmlns="http://schemas.openxmlformats.org/spreadsheetml/2006/main" count="56" uniqueCount="32">
  <si>
    <t>№ пп</t>
  </si>
  <si>
    <t>Наименование подгруппы</t>
  </si>
  <si>
    <t>Наименование</t>
  </si>
  <si>
    <t>Инв. №</t>
  </si>
  <si>
    <t>Кол-во</t>
  </si>
  <si>
    <t>ЕИ</t>
  </si>
  <si>
    <t>Год постановки на баланс</t>
  </si>
  <si>
    <t>Техническое состояние</t>
  </si>
  <si>
    <t>Физ. износ, %</t>
  </si>
  <si>
    <t>завод</t>
  </si>
  <si>
    <t>Начальная цена реализации без учета НДС руб./ед.</t>
  </si>
  <si>
    <t>Начальная цена реализации без учета НДС, округлено, руб./ед.</t>
  </si>
  <si>
    <t>Начальная цена реализации, без учета НДС, руб. всего</t>
  </si>
  <si>
    <t>Начальная цена реализации с учетом НДС, руб. всего</t>
  </si>
  <si>
    <t>Оборудование для подготовки и хранения углеводородов</t>
  </si>
  <si>
    <t>Монтажная емкость погр.насоса'</t>
  </si>
  <si>
    <t>ШТ</t>
  </si>
  <si>
    <t>в непригодным к применению состоянию или лом</t>
  </si>
  <si>
    <t>Центральный склад ПАО Туланефтепродукт»  -  г. Тула,  ул. Сызранская, д. 11</t>
  </si>
  <si>
    <t>Монтажная емкость под ТРК'</t>
  </si>
  <si>
    <t>Товары культурно-бытового и хозяйственного назначения</t>
  </si>
  <si>
    <t>Промышленный пылесос'</t>
  </si>
  <si>
    <t>К-Т</t>
  </si>
  <si>
    <t>Строительные материалы</t>
  </si>
  <si>
    <t>Трубопровод гибкий двухстен.'</t>
  </si>
  <si>
    <t>М</t>
  </si>
  <si>
    <t>Новомосковская нефтебаза ПАО «Туланефтепродукт» -  г. Новомосковск,  ул.   Узловский проезд , д. 11</t>
  </si>
  <si>
    <t>Облицовка здания автомойки'</t>
  </si>
  <si>
    <t>Облицовка здания операторской'</t>
  </si>
  <si>
    <t>Облицовка навеса'</t>
  </si>
  <si>
    <t>Перечень НВЛ/НЛ АО "РН Холдинг" для реализации третьим лицам</t>
  </si>
  <si>
    <t>Приложение №6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</si>
</sst>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0_р_._-;\-* #,##0.000_р_._-;_-* &quot;-&quot;???_р_._-;_-@_-"/>
    <numFmt numFmtId="165" formatCode="#,##0.000"/>
    <numFmt numFmtId="166" formatCode="0.0%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Cambria"/>
      <family val="1"/>
      <charset val="204"/>
      <scheme val="major"/>
    </font>
    <font>
      <b/>
      <sz val="8"/>
      <name val="Cambria"/>
      <family val="1"/>
      <charset val="204"/>
      <scheme val="major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4" fillId="0" borderId="0"/>
  </cellStyleXfs>
  <cellXfs count="12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14" fontId="2" fillId="0" borderId="1" xfId="1" applyNumberFormat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166" fontId="2" fillId="0" borderId="1" xfId="2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 2" xfId="3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88;&#1099;&#1079;&#1083;&#1086;&#1074;&#1072;/&#1053;&#1042;&#1051;%20&#1080;%20&#1053;&#1051;/&#1061;&#1086;&#1083;&#1076;&#1080;&#1085;&#1075;/&#1054;&#1090;&#1095;&#1077;&#1090;%20&#1086;&#1094;&#1077;&#1085;&#1082;&#1080;/&#1054;&#1090;&#1095;&#1105;&#1090;%20&#1086;&#1073;%20&#1086;&#1094;&#1077;&#1085;&#1082;&#1077;%20&#1054;-32992-20%20&#1086;&#1090;%2004.06.2020%20&#1058;&#1091;&#1083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чень 2"/>
      <sheetName val="Перечень 2.1"/>
      <sheetName val="Расчет Пер 2"/>
      <sheetName val="Переход на вт"/>
      <sheetName val="Физ износ"/>
      <sheetName val="Курс евро"/>
      <sheetName val="Курс ЮАНЬ (КИТАЙ)"/>
      <sheetName val="Курс ДОЛЛАР"/>
      <sheetName val="Курс ЙЕН (ЯПОНИЯ)"/>
    </sheetNames>
    <sheetDataSet>
      <sheetData sheetId="0"/>
      <sheetData sheetId="1"/>
      <sheetData sheetId="2"/>
      <sheetData sheetId="3"/>
      <sheetData sheetId="4">
        <row r="1">
          <cell r="A1" t="str">
            <v>в непригодным к применению состоянию или лом</v>
          </cell>
          <cell r="B1">
            <v>0.97499999999999998</v>
          </cell>
        </row>
        <row r="2">
          <cell r="A2" t="str">
            <v>в неудовлетворительном состоянии, близком к негодному (лом)</v>
          </cell>
          <cell r="B2">
            <v>0.9</v>
          </cell>
        </row>
        <row r="3">
          <cell r="A3" t="str">
            <v>в условно-пригодном, близком к неудовлетворительному состоянии</v>
          </cell>
          <cell r="B3">
            <v>0.8</v>
          </cell>
        </row>
        <row r="4">
          <cell r="A4" t="str">
            <v>в удовлетворительном состоянии</v>
          </cell>
          <cell r="B4">
            <v>0.5</v>
          </cell>
        </row>
      </sheetData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3"/>
  <sheetViews>
    <sheetView tabSelected="1" workbookViewId="0">
      <selection activeCell="H5" sqref="H5"/>
    </sheetView>
  </sheetViews>
  <sheetFormatPr defaultRowHeight="15" x14ac:dyDescent="0.25"/>
  <cols>
    <col min="3" max="3" width="26.140625" customWidth="1"/>
    <col min="4" max="4" width="15" customWidth="1"/>
    <col min="9" max="9" width="14.140625" customWidth="1"/>
    <col min="11" max="11" width="15.85546875" customWidth="1"/>
  </cols>
  <sheetData>
    <row r="1" spans="2:15" x14ac:dyDescent="0.25">
      <c r="M1" t="s">
        <v>31</v>
      </c>
    </row>
    <row r="3" spans="2:15" x14ac:dyDescent="0.25">
      <c r="C3" t="s">
        <v>30</v>
      </c>
    </row>
    <row r="5" spans="2:15" ht="73.5" x14ac:dyDescent="0.25">
      <c r="B5" s="1" t="s">
        <v>0</v>
      </c>
      <c r="C5" s="1" t="s">
        <v>1</v>
      </c>
      <c r="D5" s="1" t="s">
        <v>2</v>
      </c>
      <c r="E5" s="2" t="s">
        <v>3</v>
      </c>
      <c r="F5" s="3" t="s">
        <v>4</v>
      </c>
      <c r="G5" s="2" t="s">
        <v>5</v>
      </c>
      <c r="H5" s="4" t="s">
        <v>6</v>
      </c>
      <c r="I5" s="5" t="s">
        <v>7</v>
      </c>
      <c r="J5" s="6" t="s">
        <v>8</v>
      </c>
      <c r="K5" s="2" t="s">
        <v>9</v>
      </c>
      <c r="L5" s="1" t="s">
        <v>10</v>
      </c>
      <c r="M5" s="6" t="s">
        <v>11</v>
      </c>
      <c r="N5" s="1" t="s">
        <v>12</v>
      </c>
      <c r="O5" s="7" t="s">
        <v>13</v>
      </c>
    </row>
    <row r="6" spans="2:15" ht="52.5" x14ac:dyDescent="0.25">
      <c r="B6" s="1">
        <v>1</v>
      </c>
      <c r="C6" s="1" t="s">
        <v>14</v>
      </c>
      <c r="D6" s="8" t="s">
        <v>15</v>
      </c>
      <c r="E6" s="1">
        <v>7000040</v>
      </c>
      <c r="F6" s="9">
        <v>24</v>
      </c>
      <c r="G6" s="1" t="s">
        <v>16</v>
      </c>
      <c r="H6" s="10">
        <v>37104</v>
      </c>
      <c r="I6" s="5" t="s">
        <v>17</v>
      </c>
      <c r="J6" s="11">
        <f>VLOOKUP(I6,'[1]Физ износ'!$A$1:$B$4,2,FALSE)</f>
        <v>0.97499999999999998</v>
      </c>
      <c r="K6" s="1" t="s">
        <v>18</v>
      </c>
      <c r="L6" s="1">
        <v>8944.67</v>
      </c>
      <c r="M6" s="1">
        <v>8900</v>
      </c>
      <c r="N6" s="1">
        <v>213600</v>
      </c>
      <c r="O6" s="7">
        <f t="shared" ref="O6:O13" si="0">N6*120/100</f>
        <v>256320</v>
      </c>
    </row>
    <row r="7" spans="2:15" ht="52.5" x14ac:dyDescent="0.25">
      <c r="B7" s="1">
        <v>2</v>
      </c>
      <c r="C7" s="1" t="s">
        <v>14</v>
      </c>
      <c r="D7" s="8" t="s">
        <v>15</v>
      </c>
      <c r="E7" s="1">
        <v>7000040</v>
      </c>
      <c r="F7" s="9">
        <v>3</v>
      </c>
      <c r="G7" s="1" t="s">
        <v>16</v>
      </c>
      <c r="H7" s="10">
        <v>37104</v>
      </c>
      <c r="I7" s="5" t="s">
        <v>17</v>
      </c>
      <c r="J7" s="11">
        <f>VLOOKUP(I7,'[1]Физ износ'!$A$1:$B$4,2,FALSE)</f>
        <v>0.97499999999999998</v>
      </c>
      <c r="K7" s="1" t="s">
        <v>18</v>
      </c>
      <c r="L7" s="1">
        <v>8944.67</v>
      </c>
      <c r="M7" s="1">
        <v>8900</v>
      </c>
      <c r="N7" s="1">
        <v>26700</v>
      </c>
      <c r="O7" s="7">
        <f t="shared" si="0"/>
        <v>32040</v>
      </c>
    </row>
    <row r="8" spans="2:15" ht="52.5" x14ac:dyDescent="0.25">
      <c r="B8" s="1">
        <v>3</v>
      </c>
      <c r="C8" s="1" t="s">
        <v>14</v>
      </c>
      <c r="D8" s="8" t="s">
        <v>19</v>
      </c>
      <c r="E8" s="1">
        <v>7000041</v>
      </c>
      <c r="F8" s="9">
        <v>12</v>
      </c>
      <c r="G8" s="1" t="s">
        <v>16</v>
      </c>
      <c r="H8" s="10">
        <v>37104</v>
      </c>
      <c r="I8" s="5" t="s">
        <v>17</v>
      </c>
      <c r="J8" s="11">
        <f>VLOOKUP(I8,'[1]Физ износ'!$A$1:$B$4,2,FALSE)</f>
        <v>0.97499999999999998</v>
      </c>
      <c r="K8" s="1" t="s">
        <v>18</v>
      </c>
      <c r="L8" s="1">
        <v>6070.24</v>
      </c>
      <c r="M8" s="1">
        <v>6100</v>
      </c>
      <c r="N8" s="1">
        <v>73200</v>
      </c>
      <c r="O8" s="7">
        <f t="shared" si="0"/>
        <v>87840</v>
      </c>
    </row>
    <row r="9" spans="2:15" ht="52.5" x14ac:dyDescent="0.25">
      <c r="B9" s="1">
        <v>4</v>
      </c>
      <c r="C9" s="1" t="s">
        <v>20</v>
      </c>
      <c r="D9" s="8" t="s">
        <v>21</v>
      </c>
      <c r="E9" s="1">
        <v>7000050</v>
      </c>
      <c r="F9" s="9">
        <v>3</v>
      </c>
      <c r="G9" s="1" t="s">
        <v>22</v>
      </c>
      <c r="H9" s="10">
        <v>37104</v>
      </c>
      <c r="I9" s="5" t="s">
        <v>17</v>
      </c>
      <c r="J9" s="11">
        <f>VLOOKUP(I9,'[1]Физ износ'!$A$1:$B$4,2,FALSE)</f>
        <v>0.97499999999999998</v>
      </c>
      <c r="K9" s="1" t="s">
        <v>18</v>
      </c>
      <c r="L9" s="1">
        <v>1523.22</v>
      </c>
      <c r="M9" s="1">
        <v>1500</v>
      </c>
      <c r="N9" s="1">
        <v>4500</v>
      </c>
      <c r="O9" s="7">
        <f t="shared" si="0"/>
        <v>5400</v>
      </c>
    </row>
    <row r="10" spans="2:15" ht="63" x14ac:dyDescent="0.25">
      <c r="B10" s="1">
        <v>5</v>
      </c>
      <c r="C10" s="1" t="s">
        <v>23</v>
      </c>
      <c r="D10" s="8" t="s">
        <v>24</v>
      </c>
      <c r="E10" s="1">
        <v>7000065</v>
      </c>
      <c r="F10" s="9">
        <v>1167</v>
      </c>
      <c r="G10" s="1" t="s">
        <v>25</v>
      </c>
      <c r="H10" s="10">
        <v>37104</v>
      </c>
      <c r="I10" s="5" t="s">
        <v>17</v>
      </c>
      <c r="J10" s="11">
        <f>VLOOKUP(I10,'[1]Физ износ'!$A$1:$B$4,2,FALSE)</f>
        <v>0.97499999999999998</v>
      </c>
      <c r="K10" s="1" t="s">
        <v>26</v>
      </c>
      <c r="L10" s="1">
        <v>23.81</v>
      </c>
      <c r="M10" s="1">
        <v>24</v>
      </c>
      <c r="N10" s="1">
        <v>28008</v>
      </c>
      <c r="O10" s="7">
        <f t="shared" si="0"/>
        <v>33609.599999999999</v>
      </c>
    </row>
    <row r="11" spans="2:15" ht="52.5" x14ac:dyDescent="0.25">
      <c r="B11" s="1">
        <v>6</v>
      </c>
      <c r="C11" s="1" t="s">
        <v>23</v>
      </c>
      <c r="D11" s="8" t="s">
        <v>27</v>
      </c>
      <c r="E11" s="1">
        <v>7000075</v>
      </c>
      <c r="F11" s="9">
        <v>1</v>
      </c>
      <c r="G11" s="1" t="s">
        <v>22</v>
      </c>
      <c r="H11" s="10">
        <v>37104</v>
      </c>
      <c r="I11" s="5" t="s">
        <v>17</v>
      </c>
      <c r="J11" s="11">
        <f>VLOOKUP(I11,'[1]Физ износ'!$A$1:$B$4,2,FALSE)</f>
        <v>0.97499999999999998</v>
      </c>
      <c r="K11" s="1" t="s">
        <v>18</v>
      </c>
      <c r="L11" s="1">
        <v>54253.279999999999</v>
      </c>
      <c r="M11" s="1">
        <v>54000</v>
      </c>
      <c r="N11" s="1">
        <v>54000</v>
      </c>
      <c r="O11" s="7">
        <f t="shared" si="0"/>
        <v>64800</v>
      </c>
    </row>
    <row r="12" spans="2:15" ht="52.5" x14ac:dyDescent="0.25">
      <c r="B12" s="1">
        <v>7</v>
      </c>
      <c r="C12" s="1" t="s">
        <v>23</v>
      </c>
      <c r="D12" s="8" t="s">
        <v>28</v>
      </c>
      <c r="E12" s="1">
        <v>7000076</v>
      </c>
      <c r="F12" s="9">
        <v>2</v>
      </c>
      <c r="G12" s="1" t="s">
        <v>22</v>
      </c>
      <c r="H12" s="10">
        <v>37104</v>
      </c>
      <c r="I12" s="5" t="s">
        <v>17</v>
      </c>
      <c r="J12" s="11">
        <f>VLOOKUP(I12,'[1]Физ износ'!$A$1:$B$4,2,FALSE)</f>
        <v>0.97499999999999998</v>
      </c>
      <c r="K12" s="1" t="s">
        <v>18</v>
      </c>
      <c r="L12" s="1">
        <v>60395.33</v>
      </c>
      <c r="M12" s="1">
        <v>60000</v>
      </c>
      <c r="N12" s="1">
        <v>120000</v>
      </c>
      <c r="O12" s="7">
        <f t="shared" si="0"/>
        <v>144000</v>
      </c>
    </row>
    <row r="13" spans="2:15" ht="52.5" x14ac:dyDescent="0.25">
      <c r="B13" s="1">
        <v>8</v>
      </c>
      <c r="C13" s="1" t="s">
        <v>23</v>
      </c>
      <c r="D13" s="8" t="s">
        <v>29</v>
      </c>
      <c r="E13" s="1">
        <v>7000077</v>
      </c>
      <c r="F13" s="9">
        <v>2</v>
      </c>
      <c r="G13" s="1" t="s">
        <v>22</v>
      </c>
      <c r="H13" s="10">
        <v>37104</v>
      </c>
      <c r="I13" s="5" t="s">
        <v>17</v>
      </c>
      <c r="J13" s="11">
        <f>VLOOKUP(I13,'[1]Физ износ'!$A$1:$B$4,2,FALSE)</f>
        <v>0.97499999999999998</v>
      </c>
      <c r="K13" s="1" t="s">
        <v>18</v>
      </c>
      <c r="L13" s="1">
        <v>72569.210000000006</v>
      </c>
      <c r="M13" s="1">
        <v>73000</v>
      </c>
      <c r="N13" s="1">
        <v>146000</v>
      </c>
      <c r="O13" s="7">
        <f t="shared" si="0"/>
        <v>175200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IT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Грызлова</dc:creator>
  <cp:lastModifiedBy>Грызлова</cp:lastModifiedBy>
  <dcterms:created xsi:type="dcterms:W3CDTF">2020-10-20T14:25:34Z</dcterms:created>
  <dcterms:modified xsi:type="dcterms:W3CDTF">2020-10-21T06:49:40Z</dcterms:modified>
</cp:coreProperties>
</file>